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Engenharia08\Desktop\CANIL\"/>
    </mc:Choice>
  </mc:AlternateContent>
  <bookViews>
    <workbookView xWindow="0" yWindow="0" windowWidth="28800" windowHeight="12300"/>
  </bookViews>
  <sheets>
    <sheet name="CONSTRUÇAO DE 10 BAIAS - CANIL" sheetId="1" r:id="rId1"/>
  </sheets>
  <definedNames>
    <definedName name="_xlnm.Print_Area" localSheetId="0">'CONSTRUÇAO DE 10 BAIAS - CANIL'!$A$1:$H$47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H36" i="1" s="1"/>
  <c r="H31" i="1"/>
  <c r="H32" i="1"/>
  <c r="H30" i="1"/>
  <c r="H22" i="1"/>
  <c r="H27" i="1"/>
  <c r="H9" i="1"/>
  <c r="H33" i="1" l="1"/>
  <c r="H15" i="1"/>
  <c r="H18" i="1"/>
  <c r="H17" i="1"/>
  <c r="H16" i="1"/>
  <c r="H14" i="1"/>
  <c r="H13" i="1"/>
  <c r="H19" i="1" l="1"/>
  <c r="H10" i="1"/>
  <c r="H26" i="1" l="1"/>
  <c r="H21" i="1" l="1"/>
  <c r="H23" i="1" s="1"/>
  <c r="H25" i="1" l="1"/>
  <c r="H28" i="1" s="1"/>
  <c r="H8" i="1" l="1"/>
  <c r="H7" i="1"/>
  <c r="H11" i="1" l="1"/>
  <c r="H37" i="1" s="1"/>
</calcChain>
</file>

<file path=xl/sharedStrings.xml><?xml version="1.0" encoding="utf-8"?>
<sst xmlns="http://schemas.openxmlformats.org/spreadsheetml/2006/main" count="122" uniqueCount="84">
  <si>
    <t>PLANILHA ORÇAMENTÁRIA</t>
  </si>
  <si>
    <t>ITEM</t>
  </si>
  <si>
    <t>CÓDIGO</t>
  </si>
  <si>
    <t>FONTE</t>
  </si>
  <si>
    <t>DESCRIÇÃO DOS SERVIÇOS</t>
  </si>
  <si>
    <t>UN.</t>
  </si>
  <si>
    <t>QUANT.</t>
  </si>
  <si>
    <t>CUSTO (R$)</t>
  </si>
  <si>
    <t>SERVIÇOS PRELIMINARES</t>
  </si>
  <si>
    <t>1.1</t>
  </si>
  <si>
    <t>m²</t>
  </si>
  <si>
    <t>SINAPI</t>
  </si>
  <si>
    <t>Locação da obra (execução de gabarito)</t>
  </si>
  <si>
    <t>Subtotal</t>
  </si>
  <si>
    <t>m³</t>
  </si>
  <si>
    <t>m</t>
  </si>
  <si>
    <t>Forma de madeira em tábuas para fundações, com reaproveitamento</t>
  </si>
  <si>
    <t>SISTEMA DE VEDAÇÃO VERTICAL</t>
  </si>
  <si>
    <t>SERVIÇOS FINAIS</t>
  </si>
  <si>
    <t>Limpeza de obra</t>
  </si>
  <si>
    <t xml:space="preserve">VALOR TOTAL (R$) </t>
  </si>
  <si>
    <t>02.08.020</t>
  </si>
  <si>
    <t>09.01.020</t>
  </si>
  <si>
    <t>CDHU</t>
  </si>
  <si>
    <t>1.4</t>
  </si>
  <si>
    <t>02.10.020</t>
  </si>
  <si>
    <t>02.09.030</t>
  </si>
  <si>
    <t>16.1</t>
  </si>
  <si>
    <t>55.01.020</t>
  </si>
  <si>
    <t>COBERTURA</t>
  </si>
  <si>
    <t xml:space="preserve">FUNDAÇÕES </t>
  </si>
  <si>
    <t>14.11.261</t>
  </si>
  <si>
    <t>Alvenaria de bloco de concreto de vedação de 14 x 19 x 39 cm - classe C</t>
  </si>
  <si>
    <t>11.18.040</t>
  </si>
  <si>
    <t>11.16.080</t>
  </si>
  <si>
    <t>Lançamento e adensamento de concreto ou massa por bombeamento</t>
  </si>
  <si>
    <t>11.16.220</t>
  </si>
  <si>
    <t>Nivelamento de piso em concreto com acabadora de superficie</t>
  </si>
  <si>
    <t>11.02.060</t>
  </si>
  <si>
    <t>Compactação mecanica de solo para execução de radier, piso de concreto ou laje sobre o solo, com compactador de solos a percussão</t>
  </si>
  <si>
    <t>Meio tubo de concreto, DN= 300mm</t>
  </si>
  <si>
    <t>15.01.330</t>
  </si>
  <si>
    <t>Estrutura em terças para telhas perfil trapezoidal</t>
  </si>
  <si>
    <t>ESQUADRIAS / ESTRUTURA METÁLICA</t>
  </si>
  <si>
    <t>24.02.280</t>
  </si>
  <si>
    <t>Porta/portão de correr em tela ondulada de aço galvanizado, sob medida</t>
  </si>
  <si>
    <t>Placa da obra em chapa de aço galvanizado, Padrão Prefeitura Municipal (2,00x1,00)</t>
  </si>
  <si>
    <t>02.02.150</t>
  </si>
  <si>
    <t>Locação de container tipo depósito - área mínima de 13,80 m²</t>
  </si>
  <si>
    <t>unxmês</t>
  </si>
  <si>
    <t>1.2</t>
  </si>
  <si>
    <t>1.3</t>
  </si>
  <si>
    <t>2.1</t>
  </si>
  <si>
    <t>2.2</t>
  </si>
  <si>
    <t>2.3</t>
  </si>
  <si>
    <t>2.4</t>
  </si>
  <si>
    <t>2.5</t>
  </si>
  <si>
    <t>2.6</t>
  </si>
  <si>
    <t>Concreto usinado não estrutural minimo 300 kg cimento / m³ (10,0cm)</t>
  </si>
  <si>
    <t>16.33.102</t>
  </si>
  <si>
    <t>Calha, rufo, afins em chapa galvanizada nº 26 - corte 0,50 m</t>
  </si>
  <si>
    <t>6.1</t>
  </si>
  <si>
    <t>6.2</t>
  </si>
  <si>
    <t>5.1</t>
  </si>
  <si>
    <t>7.1</t>
  </si>
  <si>
    <t>7.2</t>
  </si>
  <si>
    <t>7.3</t>
  </si>
  <si>
    <t>5.2</t>
  </si>
  <si>
    <t>Gradil tela Eletrosoldado, malha de 5x15cm, galvanizada</t>
  </si>
  <si>
    <t>34.05.360</t>
  </si>
  <si>
    <t>Pintura Alquidica de acabamento (esmalte sintetico aacetinado) c/ pincel sobre perfil metalico em 2 demãos</t>
  </si>
  <si>
    <t>6.3</t>
  </si>
  <si>
    <t>Limpeza mecanizada de terreno com remoção de camada vegetal (15 cm)</t>
  </si>
  <si>
    <t>Lastro de pedra britada (0,5cm)</t>
  </si>
  <si>
    <t>16.12.200</t>
  </si>
  <si>
    <t>Telhamento em chapa de aço pré-pintada com epóxi e poliéster, perfil trapezoidal, com espessura de 0,80 mm e altura de 100 mm</t>
  </si>
  <si>
    <t>CONSTRUÇÃO DE 10 BAIAS - CANIL                   Data Base    OUT/25</t>
  </si>
  <si>
    <t xml:space="preserve">VALOR TOTAL com BDI de 20% aplicado em cada item </t>
  </si>
  <si>
    <t>São Joaquim da Barra -  SP, 04 de fevereiro de 2026.</t>
  </si>
  <si>
    <t xml:space="preserve">Wagner José Schmidt   </t>
  </si>
  <si>
    <t xml:space="preserve">Prefeito Municipal    </t>
  </si>
  <si>
    <t xml:space="preserve">       Marina Melo Costa      </t>
  </si>
  <si>
    <t xml:space="preserve">    Arquiteta Responsável </t>
  </si>
  <si>
    <t xml:space="preserve">     CAU-SP A46148-2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</si>
</sst>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R$&quot;\ #,##0.00"/>
  </numFmts>
  <fonts count="21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color rgb="FF000000"/>
      <name val="Arial"/>
      <family val="2"/>
    </font>
    <font>
      <sz val="10"/>
      <color rgb="FF000000"/>
      <name val="MS Sans Serif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Border="0" applyProtection="0"/>
    <xf numFmtId="43" fontId="8" fillId="0" borderId="0" applyFont="0" applyFill="0" applyBorder="0" applyAlignment="0" applyProtection="0"/>
  </cellStyleXfs>
  <cellXfs count="131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" fontId="4" fillId="3" borderId="8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3" fontId="4" fillId="0" borderId="2" xfId="2" applyFont="1" applyFill="1" applyBorder="1" applyAlignment="1">
      <alignment horizontal="center" vertical="center" shrinkToFit="1"/>
    </xf>
    <xf numFmtId="1" fontId="4" fillId="0" borderId="3" xfId="0" applyNumberFormat="1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" fontId="4" fillId="3" borderId="15" xfId="0" applyNumberFormat="1" applyFont="1" applyFill="1" applyBorder="1" applyAlignment="1">
      <alignment horizontal="center" vertical="center" shrinkToFit="1"/>
    </xf>
    <xf numFmtId="0" fontId="4" fillId="3" borderId="7" xfId="0" applyFont="1" applyFill="1" applyBorder="1" applyAlignment="1">
      <alignment horizontal="left" vertical="center" wrapText="1"/>
    </xf>
    <xf numFmtId="43" fontId="4" fillId="3" borderId="7" xfId="2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43" fontId="4" fillId="0" borderId="5" xfId="2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left" vertical="center"/>
    </xf>
    <xf numFmtId="43" fontId="4" fillId="4" borderId="2" xfId="2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shrinkToFit="1"/>
    </xf>
    <xf numFmtId="43" fontId="5" fillId="0" borderId="2" xfId="2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64" fontId="4" fillId="0" borderId="16" xfId="2" applyNumberFormat="1" applyFont="1" applyFill="1" applyBorder="1" applyAlignment="1">
      <alignment horizontal="center" vertical="center" shrinkToFit="1"/>
    </xf>
    <xf numFmtId="164" fontId="4" fillId="0" borderId="16" xfId="2" applyNumberFormat="1" applyFont="1" applyFill="1" applyBorder="1" applyAlignment="1">
      <alignment horizontal="center" vertical="center" wrapText="1"/>
    </xf>
    <xf numFmtId="164" fontId="5" fillId="0" borderId="16" xfId="2" applyNumberFormat="1" applyFont="1" applyFill="1" applyBorder="1" applyAlignment="1">
      <alignment horizontal="center" vertical="center" shrinkToFit="1"/>
    </xf>
    <xf numFmtId="164" fontId="9" fillId="2" borderId="16" xfId="2" applyNumberFormat="1" applyFont="1" applyFill="1" applyBorder="1" applyAlignment="1">
      <alignment horizontal="center" vertical="center" wrapText="1"/>
    </xf>
    <xf numFmtId="164" fontId="4" fillId="2" borderId="16" xfId="2" applyNumberFormat="1" applyFont="1" applyFill="1" applyBorder="1" applyAlignment="1">
      <alignment horizontal="center" vertical="center" wrapText="1"/>
    </xf>
    <xf numFmtId="164" fontId="4" fillId="3" borderId="18" xfId="2" applyNumberFormat="1" applyFont="1" applyFill="1" applyBorder="1" applyAlignment="1">
      <alignment horizontal="center" vertical="center" wrapText="1"/>
    </xf>
    <xf numFmtId="164" fontId="3" fillId="2" borderId="16" xfId="2" applyNumberFormat="1" applyFont="1" applyFill="1" applyBorder="1" applyAlignment="1">
      <alignment horizontal="center" vertical="center" wrapText="1"/>
    </xf>
    <xf numFmtId="164" fontId="2" fillId="0" borderId="20" xfId="2" applyNumberFormat="1" applyFont="1" applyFill="1" applyBorder="1" applyAlignment="1">
      <alignment horizontal="center" vertical="center" shrinkToFit="1"/>
    </xf>
    <xf numFmtId="164" fontId="13" fillId="2" borderId="24" xfId="2" applyNumberFormat="1" applyFont="1" applyFill="1" applyBorder="1" applyAlignment="1">
      <alignment horizontal="center" vertical="center" shrinkToFit="1"/>
    </xf>
    <xf numFmtId="164" fontId="0" fillId="0" borderId="0" xfId="2" applyNumberFormat="1" applyFont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 shrinkToFit="1"/>
    </xf>
    <xf numFmtId="164" fontId="0" fillId="0" borderId="0" xfId="2" applyNumberFormat="1" applyFont="1" applyAlignment="1">
      <alignment horizontal="center" vertical="center"/>
    </xf>
    <xf numFmtId="43" fontId="9" fillId="2" borderId="2" xfId="2" applyFont="1" applyFill="1" applyBorder="1" applyAlignment="1">
      <alignment horizontal="center" vertical="center" wrapText="1"/>
    </xf>
    <xf numFmtId="43" fontId="4" fillId="2" borderId="2" xfId="2" applyFont="1" applyFill="1" applyBorder="1" applyAlignment="1">
      <alignment horizontal="center" vertical="center" wrapText="1"/>
    </xf>
    <xf numFmtId="43" fontId="4" fillId="3" borderId="2" xfId="2" applyFont="1" applyFill="1" applyBorder="1" applyAlignment="1">
      <alignment horizontal="center" vertical="center" wrapText="1"/>
    </xf>
    <xf numFmtId="43" fontId="0" fillId="0" borderId="0" xfId="2" applyFont="1" applyAlignment="1">
      <alignment horizontal="center" vertical="center"/>
    </xf>
    <xf numFmtId="43" fontId="0" fillId="0" borderId="0" xfId="2" applyFont="1" applyBorder="1" applyAlignment="1">
      <alignment horizontal="center" vertical="center"/>
    </xf>
    <xf numFmtId="164" fontId="9" fillId="2" borderId="2" xfId="2" applyNumberFormat="1" applyFont="1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 shrinkToFit="1"/>
    </xf>
    <xf numFmtId="164" fontId="4" fillId="2" borderId="2" xfId="2" applyNumberFormat="1" applyFont="1" applyFill="1" applyBorder="1" applyAlignment="1">
      <alignment horizontal="center" vertical="center" wrapText="1"/>
    </xf>
    <xf numFmtId="164" fontId="4" fillId="3" borderId="7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shrinkToFit="1"/>
    </xf>
    <xf numFmtId="164" fontId="3" fillId="0" borderId="9" xfId="2" applyNumberFormat="1" applyFont="1" applyFill="1" applyBorder="1" applyAlignment="1">
      <alignment horizontal="center" vertical="center" wrapText="1"/>
    </xf>
    <xf numFmtId="164" fontId="9" fillId="0" borderId="0" xfId="2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43" fontId="4" fillId="4" borderId="9" xfId="2" applyFont="1" applyFill="1" applyBorder="1" applyAlignment="1">
      <alignment horizontal="center" vertical="center" wrapText="1"/>
    </xf>
    <xf numFmtId="164" fontId="4" fillId="0" borderId="9" xfId="2" applyNumberFormat="1" applyFont="1" applyFill="1" applyBorder="1" applyAlignment="1">
      <alignment horizontal="center" vertical="center" shrinkToFit="1"/>
    </xf>
    <xf numFmtId="43" fontId="4" fillId="2" borderId="26" xfId="2" applyFont="1" applyFill="1" applyBorder="1" applyAlignment="1">
      <alignment horizontal="center" vertical="center" wrapText="1"/>
    </xf>
    <xf numFmtId="164" fontId="4" fillId="2" borderId="26" xfId="2" applyNumberFormat="1" applyFont="1" applyFill="1" applyBorder="1" applyAlignment="1">
      <alignment horizontal="center" vertical="center" wrapText="1"/>
    </xf>
    <xf numFmtId="43" fontId="4" fillId="0" borderId="6" xfId="2" applyFont="1" applyFill="1" applyBorder="1" applyAlignment="1">
      <alignment horizontal="center" vertical="center" shrinkToFit="1"/>
    </xf>
    <xf numFmtId="43" fontId="4" fillId="0" borderId="9" xfId="2" applyFont="1" applyFill="1" applyBorder="1" applyAlignment="1">
      <alignment horizontal="center" vertical="center" shrinkToFit="1"/>
    </xf>
    <xf numFmtId="43" fontId="3" fillId="2" borderId="26" xfId="2" applyFont="1" applyFill="1" applyBorder="1" applyAlignment="1">
      <alignment horizontal="center" vertical="center" wrapText="1"/>
    </xf>
    <xf numFmtId="164" fontId="3" fillId="2" borderId="26" xfId="2" applyNumberFormat="1" applyFont="1" applyFill="1" applyBorder="1" applyAlignment="1">
      <alignment horizontal="center" vertical="center" wrapText="1"/>
    </xf>
    <xf numFmtId="164" fontId="18" fillId="0" borderId="25" xfId="2" applyNumberFormat="1" applyFont="1" applyFill="1" applyBorder="1" applyAlignment="1">
      <alignment horizontal="center" vertical="center" shrinkToFit="1"/>
    </xf>
    <xf numFmtId="164" fontId="18" fillId="0" borderId="16" xfId="2" applyNumberFormat="1" applyFont="1" applyFill="1" applyBorder="1" applyAlignment="1">
      <alignment horizontal="center" vertical="center" shrinkToFit="1"/>
    </xf>
    <xf numFmtId="164" fontId="19" fillId="0" borderId="25" xfId="2" applyNumberFormat="1" applyFont="1" applyFill="1" applyBorder="1" applyAlignment="1">
      <alignment horizontal="center" vertical="center" shrinkToFi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3" fontId="1" fillId="2" borderId="26" xfId="2" applyFont="1" applyFill="1" applyBorder="1" applyAlignment="1">
      <alignment horizontal="center" vertical="center" wrapText="1"/>
    </xf>
    <xf numFmtId="164" fontId="1" fillId="2" borderId="26" xfId="2" applyNumberFormat="1" applyFont="1" applyFill="1" applyBorder="1" applyAlignment="1">
      <alignment horizontal="center" vertical="center" wrapText="1"/>
    </xf>
    <xf numFmtId="164" fontId="1" fillId="2" borderId="28" xfId="2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right" vertical="center" wrapText="1"/>
    </xf>
    <xf numFmtId="0" fontId="1" fillId="0" borderId="21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43" fontId="17" fillId="0" borderId="0" xfId="2" applyFont="1" applyBorder="1" applyAlignment="1">
      <alignment horizontal="center" vertical="center"/>
    </xf>
    <xf numFmtId="164" fontId="17" fillId="0" borderId="0" xfId="2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3" fontId="15" fillId="0" borderId="0" xfId="2" applyFont="1" applyBorder="1" applyAlignment="1">
      <alignment horizontal="center" vertical="center"/>
    </xf>
    <xf numFmtId="164" fontId="15" fillId="0" borderId="0" xfId="2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2" fillId="2" borderId="31" xfId="0" applyFont="1" applyFill="1" applyBorder="1" applyAlignment="1">
      <alignment horizontal="right" vertical="center" wrapText="1"/>
    </xf>
    <xf numFmtId="0" fontId="12" fillId="2" borderId="32" xfId="0" applyFont="1" applyFill="1" applyBorder="1" applyAlignment="1">
      <alignment horizontal="right" vertical="center" wrapText="1"/>
    </xf>
  </cellXfs>
  <cellStyles count="3">
    <cellStyle name="Normal" xfId="0" builtinId="0"/>
    <cellStyle name="Normal 2" xfId="1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286964</xdr:colOff>
      <xdr:row>0</xdr:row>
      <xdr:rowOff>103851</xdr:rowOff>
    </xdr:from>
    <xdr:ext cx="734025" cy="556846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86964" y="103851"/>
          <a:ext cx="734025" cy="55684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0" zoomScale="115" zoomScaleNormal="115" workbookViewId="0">
      <selection activeCell="D40" sqref="D40"/>
    </sheetView>
  </sheetViews>
  <sheetFormatPr defaultRowHeight="15" x14ac:dyDescent="0.25"/>
  <cols>
    <col min="1" max="1" width="9.140625" style="24"/>
    <col min="2" max="2" width="10.7109375" style="24" bestFit="1" customWidth="1"/>
    <col min="3" max="3" width="12.5703125" style="44" customWidth="1"/>
    <col min="4" max="4" width="86.42578125" style="24" customWidth="1"/>
    <col min="5" max="5" width="6.85546875" style="44" customWidth="1"/>
    <col min="6" max="6" width="9.7109375" style="62" customWidth="1"/>
    <col min="7" max="7" width="10.7109375" style="58" customWidth="1"/>
    <col min="8" max="8" width="15.7109375" style="58" customWidth="1"/>
    <col min="9" max="9" width="9.140625" style="24"/>
    <col min="10" max="10" width="11.140625" style="24" bestFit="1" customWidth="1"/>
    <col min="11" max="16384" width="9.140625" style="24"/>
  </cols>
  <sheetData>
    <row r="1" spans="1:8" x14ac:dyDescent="0.25">
      <c r="A1" s="99" t="s">
        <v>0</v>
      </c>
      <c r="B1" s="100"/>
      <c r="C1" s="100"/>
      <c r="D1" s="100"/>
      <c r="E1" s="100"/>
      <c r="F1" s="100"/>
      <c r="G1" s="100"/>
      <c r="H1" s="101"/>
    </row>
    <row r="2" spans="1:8" x14ac:dyDescent="0.25">
      <c r="A2" s="102"/>
      <c r="B2" s="103"/>
      <c r="C2" s="103"/>
      <c r="D2" s="103"/>
      <c r="E2" s="103"/>
      <c r="F2" s="103"/>
      <c r="G2" s="103"/>
      <c r="H2" s="104"/>
    </row>
    <row r="3" spans="1:8" ht="29.25" customHeight="1" x14ac:dyDescent="0.25">
      <c r="A3" s="102"/>
      <c r="B3" s="103"/>
      <c r="C3" s="103"/>
      <c r="D3" s="103"/>
      <c r="E3" s="103"/>
      <c r="F3" s="103"/>
      <c r="G3" s="103"/>
      <c r="H3" s="104"/>
    </row>
    <row r="4" spans="1:8" s="25" customFormat="1" ht="18.75" customHeight="1" x14ac:dyDescent="0.25">
      <c r="A4" s="112" t="s">
        <v>76</v>
      </c>
      <c r="B4" s="105"/>
      <c r="C4" s="105"/>
      <c r="D4" s="105"/>
      <c r="E4" s="105"/>
      <c r="F4" s="105"/>
      <c r="G4" s="105"/>
      <c r="H4" s="113"/>
    </row>
    <row r="5" spans="1:8" s="2" customFormat="1" ht="24.75" customHeight="1" x14ac:dyDescent="0.25">
      <c r="A5" s="86" t="s">
        <v>1</v>
      </c>
      <c r="B5" s="87" t="s">
        <v>2</v>
      </c>
      <c r="C5" s="87" t="s">
        <v>3</v>
      </c>
      <c r="D5" s="87" t="s">
        <v>4</v>
      </c>
      <c r="E5" s="87" t="s">
        <v>5</v>
      </c>
      <c r="F5" s="88" t="s">
        <v>6</v>
      </c>
      <c r="G5" s="89" t="s">
        <v>7</v>
      </c>
      <c r="H5" s="90" t="s">
        <v>20</v>
      </c>
    </row>
    <row r="6" spans="1:8" s="25" customFormat="1" ht="15" customHeight="1" x14ac:dyDescent="0.25">
      <c r="A6" s="7">
        <v>1</v>
      </c>
      <c r="B6" s="9"/>
      <c r="C6" s="10"/>
      <c r="D6" s="5" t="s">
        <v>8</v>
      </c>
      <c r="E6" s="10"/>
      <c r="F6" s="59"/>
      <c r="G6" s="64"/>
      <c r="H6" s="50"/>
    </row>
    <row r="7" spans="1:8" s="22" customFormat="1" ht="15" customHeight="1" x14ac:dyDescent="0.25">
      <c r="A7" s="8" t="s">
        <v>9</v>
      </c>
      <c r="B7" s="3" t="s">
        <v>21</v>
      </c>
      <c r="C7" s="1" t="s">
        <v>23</v>
      </c>
      <c r="D7" s="4" t="s">
        <v>46</v>
      </c>
      <c r="E7" s="1" t="s">
        <v>10</v>
      </c>
      <c r="F7" s="12">
        <v>2</v>
      </c>
      <c r="G7" s="65">
        <v>1085.1400000000001</v>
      </c>
      <c r="H7" s="47">
        <f t="shared" ref="H7:H10" si="0">F7*G7</f>
        <v>2170.2800000000002</v>
      </c>
    </row>
    <row r="8" spans="1:8" s="22" customFormat="1" ht="15" customHeight="1" x14ac:dyDescent="0.25">
      <c r="A8" s="8" t="s">
        <v>50</v>
      </c>
      <c r="B8" s="6" t="s">
        <v>25</v>
      </c>
      <c r="C8" s="1" t="s">
        <v>23</v>
      </c>
      <c r="D8" s="4" t="s">
        <v>12</v>
      </c>
      <c r="E8" s="1" t="s">
        <v>10</v>
      </c>
      <c r="F8" s="12">
        <v>96</v>
      </c>
      <c r="G8" s="65">
        <v>21.63</v>
      </c>
      <c r="H8" s="47">
        <f t="shared" si="0"/>
        <v>2076.48</v>
      </c>
    </row>
    <row r="9" spans="1:8" s="22" customFormat="1" ht="15" customHeight="1" x14ac:dyDescent="0.25">
      <c r="A9" s="8" t="s">
        <v>51</v>
      </c>
      <c r="B9" s="13" t="s">
        <v>26</v>
      </c>
      <c r="C9" s="1" t="s">
        <v>23</v>
      </c>
      <c r="D9" s="4" t="s">
        <v>72</v>
      </c>
      <c r="E9" s="1" t="s">
        <v>14</v>
      </c>
      <c r="F9" s="12">
        <v>14.4</v>
      </c>
      <c r="G9" s="65">
        <v>115.84</v>
      </c>
      <c r="H9" s="47">
        <f t="shared" ref="H9" si="1">F9*G9</f>
        <v>1668.096</v>
      </c>
    </row>
    <row r="10" spans="1:8" s="22" customFormat="1" ht="15" customHeight="1" x14ac:dyDescent="0.25">
      <c r="A10" s="8" t="s">
        <v>24</v>
      </c>
      <c r="B10" s="14" t="s">
        <v>47</v>
      </c>
      <c r="C10" s="1" t="s">
        <v>23</v>
      </c>
      <c r="D10" s="19" t="s">
        <v>48</v>
      </c>
      <c r="E10" s="14" t="s">
        <v>49</v>
      </c>
      <c r="F10" s="75">
        <v>1</v>
      </c>
      <c r="G10" s="76">
        <v>1170.03</v>
      </c>
      <c r="H10" s="47">
        <f t="shared" si="0"/>
        <v>1170.03</v>
      </c>
    </row>
    <row r="11" spans="1:8" s="22" customFormat="1" ht="15" customHeight="1" x14ac:dyDescent="0.25">
      <c r="A11" s="73"/>
      <c r="B11" s="74"/>
      <c r="C11" s="74"/>
      <c r="D11" s="74"/>
      <c r="E11" s="74"/>
      <c r="F11" s="106" t="s">
        <v>13</v>
      </c>
      <c r="G11" s="107"/>
      <c r="H11" s="83">
        <f>SUM(H7:H10)</f>
        <v>7084.8859999999995</v>
      </c>
    </row>
    <row r="12" spans="1:8" s="22" customFormat="1" ht="15" customHeight="1" x14ac:dyDescent="0.25">
      <c r="A12" s="27">
        <v>2</v>
      </c>
      <c r="B12" s="28"/>
      <c r="C12" s="29"/>
      <c r="D12" s="5" t="s">
        <v>30</v>
      </c>
      <c r="E12" s="29"/>
      <c r="F12" s="77"/>
      <c r="G12" s="78"/>
      <c r="H12" s="51"/>
    </row>
    <row r="13" spans="1:8" s="30" customFormat="1" ht="15" customHeight="1" x14ac:dyDescent="0.25">
      <c r="A13" s="16" t="s">
        <v>52</v>
      </c>
      <c r="B13" s="15" t="s">
        <v>33</v>
      </c>
      <c r="C13" s="1" t="s">
        <v>23</v>
      </c>
      <c r="D13" s="17" t="s">
        <v>73</v>
      </c>
      <c r="E13" s="15" t="s">
        <v>14</v>
      </c>
      <c r="F13" s="18">
        <v>5</v>
      </c>
      <c r="G13" s="67">
        <v>265.86</v>
      </c>
      <c r="H13" s="52">
        <f t="shared" ref="H13:H18" si="2">F13*G13</f>
        <v>1329.3000000000002</v>
      </c>
    </row>
    <row r="14" spans="1:8" s="30" customFormat="1" ht="26.25" customHeight="1" x14ac:dyDescent="0.25">
      <c r="A14" s="16" t="s">
        <v>53</v>
      </c>
      <c r="B14" s="15">
        <v>97083</v>
      </c>
      <c r="C14" s="15" t="s">
        <v>11</v>
      </c>
      <c r="D14" s="17" t="s">
        <v>39</v>
      </c>
      <c r="E14" s="15" t="s">
        <v>10</v>
      </c>
      <c r="F14" s="18">
        <v>96</v>
      </c>
      <c r="G14" s="67">
        <v>5.43</v>
      </c>
      <c r="H14" s="52">
        <f t="shared" si="2"/>
        <v>521.28</v>
      </c>
    </row>
    <row r="15" spans="1:8" s="30" customFormat="1" ht="17.25" customHeight="1" x14ac:dyDescent="0.25">
      <c r="A15" s="16" t="s">
        <v>54</v>
      </c>
      <c r="B15" s="31" t="s">
        <v>22</v>
      </c>
      <c r="C15" s="1" t="s">
        <v>23</v>
      </c>
      <c r="D15" s="32" t="s">
        <v>16</v>
      </c>
      <c r="E15" s="1" t="s">
        <v>10</v>
      </c>
      <c r="F15" s="12">
        <v>15</v>
      </c>
      <c r="G15" s="65">
        <v>132.13999999999999</v>
      </c>
      <c r="H15" s="47">
        <f t="shared" si="2"/>
        <v>1982.1</v>
      </c>
    </row>
    <row r="16" spans="1:8" s="30" customFormat="1" ht="15" customHeight="1" x14ac:dyDescent="0.25">
      <c r="A16" s="16" t="s">
        <v>55</v>
      </c>
      <c r="B16" s="14" t="s">
        <v>34</v>
      </c>
      <c r="C16" s="1" t="s">
        <v>23</v>
      </c>
      <c r="D16" s="19" t="s">
        <v>35</v>
      </c>
      <c r="E16" s="14" t="s">
        <v>14</v>
      </c>
      <c r="F16" s="18">
        <v>9.6</v>
      </c>
      <c r="G16" s="67">
        <v>114.92</v>
      </c>
      <c r="H16" s="52">
        <f t="shared" si="2"/>
        <v>1103.232</v>
      </c>
    </row>
    <row r="17" spans="1:8" s="30" customFormat="1" ht="15" customHeight="1" x14ac:dyDescent="0.25">
      <c r="A17" s="16" t="s">
        <v>56</v>
      </c>
      <c r="B17" s="11" t="s">
        <v>36</v>
      </c>
      <c r="C17" s="1" t="s">
        <v>23</v>
      </c>
      <c r="D17" s="20" t="s">
        <v>37</v>
      </c>
      <c r="E17" s="15" t="s">
        <v>10</v>
      </c>
      <c r="F17" s="18">
        <v>96</v>
      </c>
      <c r="G17" s="67">
        <v>19.170000000000002</v>
      </c>
      <c r="H17" s="52">
        <f t="shared" si="2"/>
        <v>1840.3200000000002</v>
      </c>
    </row>
    <row r="18" spans="1:8" s="30" customFormat="1" ht="15" customHeight="1" x14ac:dyDescent="0.25">
      <c r="A18" s="16" t="s">
        <v>57</v>
      </c>
      <c r="B18" s="11" t="s">
        <v>38</v>
      </c>
      <c r="C18" s="1" t="s">
        <v>23</v>
      </c>
      <c r="D18" s="21" t="s">
        <v>58</v>
      </c>
      <c r="E18" s="11" t="s">
        <v>14</v>
      </c>
      <c r="F18" s="18">
        <v>9.6</v>
      </c>
      <c r="G18" s="67">
        <v>727.41</v>
      </c>
      <c r="H18" s="52">
        <f t="shared" si="2"/>
        <v>6983.1359999999995</v>
      </c>
    </row>
    <row r="19" spans="1:8" s="22" customFormat="1" ht="15" customHeight="1" x14ac:dyDescent="0.25">
      <c r="A19" s="73"/>
      <c r="B19" s="74"/>
      <c r="C19" s="74"/>
      <c r="D19" s="74"/>
      <c r="E19" s="74"/>
      <c r="F19" s="106" t="s">
        <v>13</v>
      </c>
      <c r="G19" s="107"/>
      <c r="H19" s="83">
        <f>SUM(H13:H18)</f>
        <v>13759.367999999999</v>
      </c>
    </row>
    <row r="20" spans="1:8" s="22" customFormat="1" ht="15" customHeight="1" x14ac:dyDescent="0.25">
      <c r="A20" s="27">
        <v>5</v>
      </c>
      <c r="B20" s="28"/>
      <c r="C20" s="29"/>
      <c r="D20" s="5" t="s">
        <v>17</v>
      </c>
      <c r="E20" s="29"/>
      <c r="F20" s="77"/>
      <c r="G20" s="78"/>
      <c r="H20" s="51"/>
    </row>
    <row r="21" spans="1:8" s="22" customFormat="1" ht="19.5" customHeight="1" x14ac:dyDescent="0.25">
      <c r="A21" s="8" t="s">
        <v>63</v>
      </c>
      <c r="B21" s="14" t="s">
        <v>31</v>
      </c>
      <c r="C21" s="1" t="s">
        <v>23</v>
      </c>
      <c r="D21" s="19" t="s">
        <v>32</v>
      </c>
      <c r="E21" s="1" t="s">
        <v>10</v>
      </c>
      <c r="F21" s="12">
        <v>75</v>
      </c>
      <c r="G21" s="65">
        <v>119.08</v>
      </c>
      <c r="H21" s="47">
        <f>F21*G21</f>
        <v>8931</v>
      </c>
    </row>
    <row r="22" spans="1:8" s="22" customFormat="1" ht="12.75" customHeight="1" x14ac:dyDescent="0.25">
      <c r="A22" s="8" t="s">
        <v>67</v>
      </c>
      <c r="B22" s="11" t="s">
        <v>44</v>
      </c>
      <c r="C22" s="11" t="s">
        <v>23</v>
      </c>
      <c r="D22" s="21" t="s">
        <v>40</v>
      </c>
      <c r="E22" s="1" t="s">
        <v>15</v>
      </c>
      <c r="F22" s="23">
        <v>15</v>
      </c>
      <c r="G22" s="65">
        <v>86.41</v>
      </c>
      <c r="H22" s="47">
        <f>F22*G22</f>
        <v>1296.1499999999999</v>
      </c>
    </row>
    <row r="23" spans="1:8" s="22" customFormat="1" ht="15" customHeight="1" x14ac:dyDescent="0.25">
      <c r="A23" s="73"/>
      <c r="B23" s="74"/>
      <c r="C23" s="74"/>
      <c r="D23" s="74"/>
      <c r="E23" s="74"/>
      <c r="F23" s="106" t="s">
        <v>13</v>
      </c>
      <c r="G23" s="107"/>
      <c r="H23" s="84">
        <f>SUM(H21:H22)</f>
        <v>10227.15</v>
      </c>
    </row>
    <row r="24" spans="1:8" s="22" customFormat="1" ht="15" customHeight="1" x14ac:dyDescent="0.25">
      <c r="A24" s="27">
        <v>6</v>
      </c>
      <c r="B24" s="28"/>
      <c r="C24" s="29"/>
      <c r="D24" s="5" t="s">
        <v>43</v>
      </c>
      <c r="E24" s="29"/>
      <c r="F24" s="60"/>
      <c r="G24" s="66"/>
      <c r="H24" s="51"/>
    </row>
    <row r="25" spans="1:8" s="33" customFormat="1" ht="14.25" customHeight="1" x14ac:dyDescent="0.25">
      <c r="A25" s="8" t="s">
        <v>61</v>
      </c>
      <c r="B25" s="11" t="s">
        <v>44</v>
      </c>
      <c r="C25" s="11" t="s">
        <v>23</v>
      </c>
      <c r="D25" s="21" t="s">
        <v>45</v>
      </c>
      <c r="E25" s="11" t="s">
        <v>10</v>
      </c>
      <c r="F25" s="61">
        <v>12</v>
      </c>
      <c r="G25" s="68">
        <v>956.05</v>
      </c>
      <c r="H25" s="47">
        <f>F25*G25</f>
        <v>11472.599999999999</v>
      </c>
    </row>
    <row r="26" spans="1:8" s="22" customFormat="1" ht="14.25" customHeight="1" x14ac:dyDescent="0.25">
      <c r="A26" s="8" t="s">
        <v>62</v>
      </c>
      <c r="B26" s="31" t="s">
        <v>69</v>
      </c>
      <c r="C26" s="96" t="s">
        <v>23</v>
      </c>
      <c r="D26" s="92" t="s">
        <v>68</v>
      </c>
      <c r="E26" s="11" t="s">
        <v>10</v>
      </c>
      <c r="F26" s="12">
        <v>36</v>
      </c>
      <c r="G26" s="65">
        <v>252.72</v>
      </c>
      <c r="H26" s="47">
        <f t="shared" ref="H26:H27" si="3">F26*G26</f>
        <v>9097.92</v>
      </c>
    </row>
    <row r="27" spans="1:8" s="22" customFormat="1" ht="14.25" customHeight="1" x14ac:dyDescent="0.25">
      <c r="A27" s="8" t="s">
        <v>71</v>
      </c>
      <c r="B27" s="34">
        <v>100740</v>
      </c>
      <c r="C27" s="97" t="s">
        <v>11</v>
      </c>
      <c r="D27" s="94" t="s">
        <v>70</v>
      </c>
      <c r="E27" s="91" t="s">
        <v>10</v>
      </c>
      <c r="F27" s="79">
        <v>60</v>
      </c>
      <c r="G27" s="76">
        <v>17.05</v>
      </c>
      <c r="H27" s="47">
        <f t="shared" si="3"/>
        <v>1023</v>
      </c>
    </row>
    <row r="28" spans="1:8" s="22" customFormat="1" ht="15" customHeight="1" x14ac:dyDescent="0.25">
      <c r="A28" s="73"/>
      <c r="B28" s="74"/>
      <c r="C28" s="93"/>
      <c r="D28" s="93"/>
      <c r="E28" s="74"/>
      <c r="F28" s="106" t="s">
        <v>13</v>
      </c>
      <c r="G28" s="107"/>
      <c r="H28" s="83">
        <f>SUM(H25:H27)</f>
        <v>21593.519999999997</v>
      </c>
    </row>
    <row r="29" spans="1:8" s="22" customFormat="1" ht="15" customHeight="1" x14ac:dyDescent="0.25">
      <c r="A29" s="27">
        <v>7</v>
      </c>
      <c r="B29" s="28"/>
      <c r="C29" s="29"/>
      <c r="D29" s="5" t="s">
        <v>29</v>
      </c>
      <c r="E29" s="29"/>
      <c r="F29" s="77"/>
      <c r="G29" s="78"/>
      <c r="H29" s="51"/>
    </row>
    <row r="30" spans="1:8" s="22" customFormat="1" ht="15" customHeight="1" x14ac:dyDescent="0.25">
      <c r="A30" s="114" t="s">
        <v>64</v>
      </c>
      <c r="B30" s="11" t="s">
        <v>41</v>
      </c>
      <c r="C30" s="11" t="s">
        <v>23</v>
      </c>
      <c r="D30" s="20" t="s">
        <v>42</v>
      </c>
      <c r="E30" s="14" t="s">
        <v>10</v>
      </c>
      <c r="F30" s="61">
        <v>30</v>
      </c>
      <c r="G30" s="68">
        <v>27.2</v>
      </c>
      <c r="H30" s="48">
        <f>F30*G30</f>
        <v>816</v>
      </c>
    </row>
    <row r="31" spans="1:8" s="22" customFormat="1" ht="27" customHeight="1" x14ac:dyDescent="0.25">
      <c r="A31" s="114" t="s">
        <v>65</v>
      </c>
      <c r="B31" s="14" t="s">
        <v>74</v>
      </c>
      <c r="C31" s="1" t="s">
        <v>23</v>
      </c>
      <c r="D31" s="115" t="s">
        <v>75</v>
      </c>
      <c r="E31" s="14" t="s">
        <v>10</v>
      </c>
      <c r="F31" s="26">
        <v>30</v>
      </c>
      <c r="G31" s="69">
        <v>222.85</v>
      </c>
      <c r="H31" s="48">
        <f t="shared" ref="H31:H32" si="4">F31*G31</f>
        <v>6685.5</v>
      </c>
    </row>
    <row r="32" spans="1:8" s="22" customFormat="1" ht="15" customHeight="1" x14ac:dyDescent="0.25">
      <c r="A32" s="114" t="s">
        <v>66</v>
      </c>
      <c r="B32" s="95" t="s">
        <v>59</v>
      </c>
      <c r="C32" s="1" t="s">
        <v>23</v>
      </c>
      <c r="D32" s="19" t="s">
        <v>60</v>
      </c>
      <c r="E32" s="14" t="s">
        <v>15</v>
      </c>
      <c r="F32" s="80">
        <v>15</v>
      </c>
      <c r="G32" s="76">
        <v>166.42</v>
      </c>
      <c r="H32" s="48">
        <f t="shared" si="4"/>
        <v>2496.2999999999997</v>
      </c>
    </row>
    <row r="33" spans="1:9" s="25" customFormat="1" ht="15" customHeight="1" x14ac:dyDescent="0.25">
      <c r="A33" s="73"/>
      <c r="B33" s="74"/>
      <c r="C33" s="74"/>
      <c r="D33" s="74"/>
      <c r="E33" s="74"/>
      <c r="F33" s="106" t="s">
        <v>13</v>
      </c>
      <c r="G33" s="107"/>
      <c r="H33" s="85">
        <f>SUM(H30:H32)</f>
        <v>9997.7999999999993</v>
      </c>
    </row>
    <row r="34" spans="1:9" s="25" customFormat="1" ht="15" customHeight="1" x14ac:dyDescent="0.25">
      <c r="A34" s="7">
        <v>16</v>
      </c>
      <c r="B34" s="35"/>
      <c r="C34" s="36"/>
      <c r="D34" s="5" t="s">
        <v>18</v>
      </c>
      <c r="E34" s="36"/>
      <c r="F34" s="81"/>
      <c r="G34" s="82"/>
      <c r="H34" s="53"/>
    </row>
    <row r="35" spans="1:9" s="25" customFormat="1" ht="15" customHeight="1" x14ac:dyDescent="0.25">
      <c r="A35" s="8" t="s">
        <v>27</v>
      </c>
      <c r="B35" s="37" t="s">
        <v>28</v>
      </c>
      <c r="C35" s="1" t="s">
        <v>23</v>
      </c>
      <c r="D35" s="32" t="s">
        <v>19</v>
      </c>
      <c r="E35" s="1" t="s">
        <v>10</v>
      </c>
      <c r="F35" s="38">
        <v>40</v>
      </c>
      <c r="G35" s="70">
        <v>19.079999999999998</v>
      </c>
      <c r="H35" s="49">
        <f>F35*G35</f>
        <v>763.19999999999993</v>
      </c>
    </row>
    <row r="36" spans="1:9" s="25" customFormat="1" ht="15" customHeight="1" thickBot="1" x14ac:dyDescent="0.3">
      <c r="A36" s="108" t="s">
        <v>13</v>
      </c>
      <c r="B36" s="109"/>
      <c r="C36" s="109"/>
      <c r="D36" s="109"/>
      <c r="E36" s="109"/>
      <c r="F36" s="110"/>
      <c r="G36" s="71"/>
      <c r="H36" s="54">
        <f>H35</f>
        <v>763.19999999999993</v>
      </c>
    </row>
    <row r="37" spans="1:9" s="39" customFormat="1" ht="20.25" customHeight="1" thickBot="1" x14ac:dyDescent="0.3">
      <c r="A37" s="129" t="s">
        <v>77</v>
      </c>
      <c r="B37" s="130"/>
      <c r="C37" s="130"/>
      <c r="D37" s="130"/>
      <c r="E37" s="130"/>
      <c r="F37" s="130"/>
      <c r="G37" s="130"/>
      <c r="H37" s="55">
        <f>SUM(H36,H33,H28,H23,H19,H11)</f>
        <v>63425.923999999999</v>
      </c>
    </row>
    <row r="38" spans="1:9" s="25" customFormat="1" ht="15" customHeight="1" x14ac:dyDescent="0.25">
      <c r="A38" s="40"/>
      <c r="B38" s="40"/>
      <c r="C38" s="40"/>
      <c r="D38" s="40"/>
      <c r="E38" s="46"/>
      <c r="F38" s="46"/>
      <c r="G38" s="72"/>
      <c r="H38" s="57"/>
    </row>
    <row r="39" spans="1:9" s="25" customFormat="1" ht="15" customHeight="1" x14ac:dyDescent="0.25">
      <c r="A39" s="40"/>
      <c r="B39" s="40"/>
      <c r="C39" s="40"/>
      <c r="D39" s="111" t="s">
        <v>78</v>
      </c>
      <c r="E39" s="111"/>
      <c r="F39" s="111"/>
      <c r="G39" s="111"/>
      <c r="H39" s="111"/>
    </row>
    <row r="40" spans="1:9" s="25" customFormat="1" ht="15" customHeight="1" x14ac:dyDescent="0.25">
      <c r="A40" s="40"/>
      <c r="B40" s="40"/>
      <c r="C40" s="40"/>
      <c r="D40" s="98"/>
      <c r="E40" s="98"/>
      <c r="F40" s="98"/>
      <c r="G40" s="98"/>
      <c r="H40" s="98"/>
    </row>
    <row r="41" spans="1:9" s="25" customFormat="1" ht="15" customHeight="1" x14ac:dyDescent="0.25">
      <c r="A41" s="40"/>
      <c r="B41" s="40"/>
      <c r="C41" s="40"/>
      <c r="D41" s="98"/>
      <c r="E41" s="98"/>
      <c r="F41" s="98"/>
      <c r="G41" s="98"/>
      <c r="H41" s="98"/>
    </row>
    <row r="42" spans="1:9" s="25" customFormat="1" ht="15" customHeight="1" x14ac:dyDescent="0.25">
      <c r="A42" s="40"/>
      <c r="B42" s="40"/>
      <c r="C42" s="40"/>
      <c r="D42" s="98"/>
      <c r="E42" s="98"/>
      <c r="F42" s="98"/>
      <c r="G42" s="98"/>
      <c r="H42" s="98"/>
    </row>
    <row r="43" spans="1:9" s="25" customFormat="1" ht="15" customHeight="1" x14ac:dyDescent="0.25">
      <c r="A43" s="40"/>
      <c r="B43" s="40"/>
      <c r="C43" s="40"/>
      <c r="D43" s="40"/>
      <c r="E43" s="46"/>
      <c r="F43" s="46"/>
      <c r="G43" s="72"/>
      <c r="H43" s="57"/>
    </row>
    <row r="44" spans="1:9" s="41" customFormat="1" x14ac:dyDescent="0.25">
      <c r="C44" s="42"/>
      <c r="E44" s="42"/>
      <c r="F44" s="63"/>
      <c r="G44" s="56"/>
      <c r="H44" s="56"/>
    </row>
    <row r="45" spans="1:9" s="43" customFormat="1" ht="12.75" x14ac:dyDescent="0.25">
      <c r="A45" s="118"/>
      <c r="B45" s="116" t="s">
        <v>81</v>
      </c>
      <c r="C45" s="116"/>
      <c r="D45" s="116"/>
      <c r="E45" s="116" t="s">
        <v>79</v>
      </c>
      <c r="F45" s="116"/>
      <c r="G45" s="116"/>
      <c r="H45" s="118"/>
      <c r="I45" s="118"/>
    </row>
    <row r="46" spans="1:9" x14ac:dyDescent="0.25">
      <c r="A46" s="41"/>
      <c r="B46" s="117" t="s">
        <v>82</v>
      </c>
      <c r="C46" s="117"/>
      <c r="D46" s="117"/>
      <c r="E46" s="117" t="s">
        <v>80</v>
      </c>
      <c r="F46" s="117"/>
      <c r="G46" s="117"/>
      <c r="H46" s="118"/>
      <c r="I46" s="41"/>
    </row>
    <row r="47" spans="1:9" s="45" customFormat="1" ht="15" customHeight="1" x14ac:dyDescent="0.25">
      <c r="A47" s="123"/>
      <c r="B47" s="117" t="s">
        <v>83</v>
      </c>
      <c r="C47" s="117"/>
      <c r="D47" s="117"/>
      <c r="E47" s="119"/>
      <c r="F47" s="120"/>
      <c r="G47" s="121"/>
      <c r="H47" s="122"/>
      <c r="I47" s="123"/>
    </row>
    <row r="48" spans="1:9" x14ac:dyDescent="0.25">
      <c r="A48" s="41"/>
      <c r="B48" s="124"/>
      <c r="C48" s="124"/>
      <c r="D48" s="124"/>
      <c r="E48" s="125"/>
      <c r="F48" s="126"/>
      <c r="G48" s="127"/>
      <c r="H48" s="56"/>
    </row>
    <row r="49" spans="1:8" x14ac:dyDescent="0.25">
      <c r="A49" s="41"/>
      <c r="B49" s="128"/>
      <c r="C49" s="125"/>
      <c r="D49" s="128"/>
      <c r="E49" s="125"/>
      <c r="F49" s="126"/>
      <c r="G49" s="127"/>
      <c r="H49" s="56"/>
    </row>
    <row r="50" spans="1:8" x14ac:dyDescent="0.25">
      <c r="A50" s="41"/>
      <c r="B50" s="41"/>
      <c r="C50" s="42"/>
      <c r="D50" s="41"/>
      <c r="E50" s="42"/>
      <c r="F50" s="63"/>
      <c r="G50" s="56"/>
      <c r="H50" s="56"/>
    </row>
  </sheetData>
  <mergeCells count="16">
    <mergeCell ref="B45:D45"/>
    <mergeCell ref="B46:D46"/>
    <mergeCell ref="B47:D47"/>
    <mergeCell ref="B48:D48"/>
    <mergeCell ref="A1:H3"/>
    <mergeCell ref="A4:H4"/>
    <mergeCell ref="F11:G11"/>
    <mergeCell ref="F19:G19"/>
    <mergeCell ref="F23:G23"/>
    <mergeCell ref="F28:G28"/>
    <mergeCell ref="A36:F36"/>
    <mergeCell ref="A37:G37"/>
    <mergeCell ref="D39:H39"/>
    <mergeCell ref="F33:G33"/>
    <mergeCell ref="E45:G45"/>
    <mergeCell ref="E46:G46"/>
  </mergeCells>
  <pageMargins left="1.1023622047244095" right="0" top="0.31496062992125984" bottom="0.39370078740157483" header="0.31496062992125984" footer="0.31496062992125984"/>
  <pageSetup paperSize="9" scale="73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CONSTRUÇAO DE 10 BAIAS - CANIL</vt:lpstr>
      <vt:lpstr>'CONSTRUÇAO DE 10 BAIAS - CANIL'!Area_de_impressao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engenharia08</dc:creator>
  <cp:lastModifiedBy>engenharia08</cp:lastModifiedBy>
  <cp:lastPrinted>2026-02-04T14:50:53Z</cp:lastPrinted>
  <dcterms:created xsi:type="dcterms:W3CDTF">2025-07-15T13:58:11Z</dcterms:created>
  <dcterms:modified xsi:type="dcterms:W3CDTF">2026-02-04T14:50:54Z</dcterms:modified>
</cp:coreProperties>
</file>